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ленегорская 7" sheetId="1" r:id="rId1"/>
  </sheets>
  <externalReferences>
    <externalReference r:id="rId2"/>
  </externalReferences>
  <definedNames>
    <definedName name="Z_6E36EA37_049E_4FAE_B719_2847CD16F858_.wvu.Cols" localSheetId="0" hidden="1">'Оленегорская 7'!#REF!,'Оленегорская 7'!#REF!</definedName>
    <definedName name="Z_6E36EA37_049E_4FAE_B719_2847CD16F858_.wvu.Rows" localSheetId="0" hidden="1">'Оленегорская 7'!$42:$45</definedName>
    <definedName name="Z_73C0D023_21BD_4441_8EFA_957546C15799_.wvu.Cols" localSheetId="0" hidden="1">'Оленегорская 7'!#REF!,'Оленегорская 7'!#REF!</definedName>
    <definedName name="Z_73C0D023_21BD_4441_8EFA_957546C15799_.wvu.Rows" localSheetId="0" hidden="1">'Оленегорская 7'!$42:$45</definedName>
    <definedName name="_xlnm.Print_Area" localSheetId="0">'Оленегорская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F9" i="1"/>
  <c r="G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<sst xmlns="http://schemas.openxmlformats.org/spreadsheetml/2006/main" count="62" uniqueCount="53">
  <si>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</si>
  <si>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</si>
  <si>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</si>
  <si>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</si>
  <si>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</si>
  <si>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</si>
  <si>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</si>
  <si>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</si>
  <si>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</si>
  <si>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</si>
  <si>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</si>
  <si>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</si>
  <si>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</si>
  <si>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</si>
  <si>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</si>
  <si>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</si>
  <si>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</si>
  <si>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</si>
  <si>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</si>
  <si>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</si>
  <si>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</si>
  <si>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</si>
  <si>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</si>
  <si>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</si>
  <si>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</si>
  <si>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</si>
  <si>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</si>
  <si>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</si>
  <si>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</si>
  <si>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</si>
  <si>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</si>
  <si>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</si>
  <si>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</si>
  <si>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</si>
  <si>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</si>
  <si>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</si>
  <si>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</si>
  <si>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</si>
  <si>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Оленегорская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</si>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</sst>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7">
          <cell r="W357">
            <v>0</v>
          </cell>
          <cell r="X357">
            <v>0</v>
          </cell>
          <cell r="Y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Y357">
            <v>0</v>
          </cell>
          <cell r="BB357">
            <v>0</v>
          </cell>
          <cell r="BC357">
            <v>0</v>
          </cell>
          <cell r="CN357">
            <v>423.75342557940166</v>
          </cell>
          <cell r="CO357">
            <v>86.850967829447583</v>
          </cell>
          <cell r="CP357">
            <v>0</v>
          </cell>
          <cell r="DB357">
            <v>0</v>
          </cell>
          <cell r="DG357">
            <v>361.93507024878033</v>
          </cell>
          <cell r="DU357">
            <v>81.426364713416589</v>
          </cell>
          <cell r="DV357">
            <v>17.192299933008076</v>
          </cell>
          <cell r="DW357">
            <v>0</v>
          </cell>
          <cell r="EK357">
            <v>0</v>
          </cell>
          <cell r="EQ357">
            <v>86.386139918523256</v>
          </cell>
          <cell r="FB357">
            <v>1785.1332031284921</v>
          </cell>
          <cell r="FC357">
            <v>364.93933868115204</v>
          </cell>
          <cell r="FD357">
            <v>0</v>
          </cell>
          <cell r="FL357">
            <v>0</v>
          </cell>
          <cell r="FS357">
            <v>1079.5013619510773</v>
          </cell>
          <cell r="FX357">
            <v>0</v>
          </cell>
          <cell r="FY357">
            <v>0</v>
          </cell>
          <cell r="FZ357">
            <v>0</v>
          </cell>
          <cell r="GG357">
            <v>0</v>
          </cell>
          <cell r="GL35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28133.75</v>
      </c>
      <c r="F9" s="16">
        <f t="shared" ref="F9:G9" si="0">SUM(F10:F14)</f>
        <v>13021.38</v>
      </c>
      <c r="G9" s="16">
        <f t="shared" si="0"/>
        <v>69652.600000000006</v>
      </c>
    </row>
    <row r="10" spans="1:7" ht="13.2" customHeight="1" x14ac:dyDescent="0.3">
      <c r="A10" s="43" t="s">
        <v>9</v>
      </c>
      <c r="B10" s="44"/>
      <c r="C10" s="44"/>
      <c r="D10" s="45"/>
      <c r="E10" s="17"/>
      <c r="F10" s="17"/>
      <c r="G10" s="18"/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/>
      <c r="F12" s="17"/>
      <c r="G12" s="18"/>
    </row>
    <row r="13" spans="1:7" ht="13.5" customHeight="1" x14ac:dyDescent="0.3">
      <c r="A13" s="43" t="s">
        <v>12</v>
      </c>
      <c r="B13" s="44"/>
      <c r="C13" s="44"/>
      <c r="D13" s="45"/>
      <c r="E13" s="17"/>
      <c r="F13" s="17"/>
      <c r="G13" s="18"/>
    </row>
    <row r="14" spans="1:7" ht="14.4" customHeight="1" x14ac:dyDescent="0.3">
      <c r="A14" s="36" t="s">
        <v>13</v>
      </c>
      <c r="B14" s="36"/>
      <c r="C14" s="36"/>
      <c r="D14" s="36"/>
      <c r="E14" s="17">
        <v>28133.75</v>
      </c>
      <c r="F14" s="17">
        <v>13021.38</v>
      </c>
      <c r="G14" s="18">
        <v>69652.600000000006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7305.96</v>
      </c>
      <c r="F15" s="16">
        <f t="shared" ref="F15:G15" si="1">SUM(F16:F19)</f>
        <v>4268.46</v>
      </c>
      <c r="G15" s="16">
        <f t="shared" si="1"/>
        <v>17696.939999999999</v>
      </c>
    </row>
    <row r="16" spans="1:7" ht="33.6" customHeight="1" x14ac:dyDescent="0.3">
      <c r="A16" s="49" t="s">
        <v>43</v>
      </c>
      <c r="B16" s="50"/>
      <c r="C16" s="50"/>
      <c r="D16" s="51"/>
      <c r="E16" s="17">
        <v>7305.96</v>
      </c>
      <c r="F16" s="17">
        <v>4268.46</v>
      </c>
      <c r="G16" s="18">
        <v>17696.939999999999</v>
      </c>
    </row>
    <row r="17" spans="1:13" ht="15.6" x14ac:dyDescent="0.3">
      <c r="A17" s="36" t="s">
        <v>44</v>
      </c>
      <c r="B17" s="36"/>
      <c r="C17" s="36"/>
      <c r="D17" s="36"/>
      <c r="E17" s="17"/>
      <c r="F17" s="17"/>
      <c r="G17" s="18"/>
    </row>
    <row r="18" spans="1:13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46</v>
      </c>
      <c r="B19" s="36"/>
      <c r="C19" s="36"/>
      <c r="D19" s="36"/>
      <c r="E19" s="17"/>
      <c r="F19" s="17"/>
      <c r="G19" s="18"/>
    </row>
    <row r="20" spans="1:13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3" ht="15.6" x14ac:dyDescent="0.3">
      <c r="A21" s="36" t="s">
        <v>15</v>
      </c>
      <c r="B21" s="36"/>
      <c r="C21" s="36"/>
      <c r="D21" s="36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52</v>
      </c>
      <c r="B24" s="59"/>
      <c r="C24" s="59"/>
      <c r="D24" s="59"/>
      <c r="E24" s="59"/>
      <c r="F24" s="17">
        <v>-62403.65890255486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0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нар'!W357</f>
        <v>0</v>
      </c>
      <c r="M27" s="32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нар'!X357</f>
        <v>0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нар'!Y357</f>
        <v>0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нар'!AA357+'[1]УК ВР декабрь нар'!AB357+'[1]УК ВР декабрь нар'!AC357+'[1]УК ВР декабрь нар'!AD357+'[1]УК ВР декабрь нар'!AE357+'[1]УК ВР декабрь нар'!AF357+'[1]УК ВР декабрь нар'!AG357+'[1]УК ВР декабрь нар'!AH357+'[1]УК ВР декабрь нар'!AJ357+'[1]УК ВР декабрь нар'!AL357+'[1]УК ВР декабрь нар'!AN357+'[1]УК ВР декабрь нар'!AO357+'[1]УК ВР декабрь нар'!AP357+'[1]УК ВР декабрь нар'!AQ357+'[1]УК ВР декабрь нар'!AR357+'[1]УК ВР декабрь нар'!AT357</f>
        <v>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нар'!AY357</f>
        <v>0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SUM(F34:F38)+1847.4</f>
        <v>2904.9442682225776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нар'!CN357+'[1]УК ВР декабрь нар'!DU357</f>
        <v>505.17979029281827</v>
      </c>
      <c r="M34" s="32"/>
    </row>
    <row r="35" spans="1:13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нар'!CO357+'[1]УК ВР декабрь нар'!DV357</f>
        <v>104.04326776245566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нар'!CP357+'[1]УК ВР декабрь нар'!DW357</f>
        <v>0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нар'!AI357+'[1]УК ВР декабрь нар'!AJ357+'[1]УК ВР декабрь нар'!AS357+'[1]УК ВР декабрь нар'!BC357+'[1]УК ВР декабрь нар'!DB357+'[1]УК ВР декабрь нар'!EK357+'[1]УК ВР декабрь нар'!AM357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нар'!DG357+'[1]УК ВР декабрь нар'!EQ357</f>
        <v>448.3212101673036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6">
        <f>SUM(F40:F48)+5632.05</f>
        <v>8861.6239037607211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нар'!FB357+'[1]УК ВР декабрь нар'!FX357</f>
        <v>1785.1332031284921</v>
      </c>
      <c r="M40" s="32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нар'!FC357+'[1]УК ВР декабрь нар'!FY357</f>
        <v>364.93933868115204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нар'!FD357+'[1]УК ВР декабрь нар'!FZ357</f>
        <v>0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нар'!GG357+'[1]УК ВР декабрь нар'!FL357+'[1]УК ВР декабрь нар'!BB357+'[1]УК ВР декабрь нар'!AK357</f>
        <v>0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нар'!FS357+'[1]УК ВР декабрь нар'!GL357</f>
        <v>1079.5013619510773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11766.568171983299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2247.62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244.12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2003.5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14014.1881719833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7305.96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4268.46</v>
      </c>
      <c r="H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-69111.887074538157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Оленегорская 7</vt:lpstr>
      <vt:lpstr>'Оленегорская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2018-04-09T08:56:33Z</cp:lastPrinted>
  <dcterms:created xsi:type="dcterms:W3CDTF">2013-05-24T09:13:10Z</dcterms:created>
  <dcterms:modified xsi:type="dcterms:W3CDTF">2019-03-21T07:28:30Z</dcterms:modified>
</cp:coreProperties>
</file>